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3C2AD09B-F5E9-4D08-941C-C369DA88409D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1" sheetId="151" r:id="rId1"/>
  </sheets>
  <definedNames>
    <definedName name="_xlnm._FilterDatabase" localSheetId="0" hidden="1">'1'!$A$14:$AO$79</definedName>
    <definedName name="_xlnm.Print_Titles" localSheetId="0">'1'!$10:$14</definedName>
    <definedName name="_xlnm.Print_Area" localSheetId="0">'1'!$A$1:$BE$85</definedName>
  </definedNames>
  <calcPr calcId="181029"/>
</workbook>
</file>

<file path=xl/calcChain.xml><?xml version="1.0" encoding="utf-8"?>
<calcChain xmlns="http://schemas.openxmlformats.org/spreadsheetml/2006/main">
  <c r="F15" i="151" l="1"/>
  <c r="G15" i="151"/>
  <c r="H15" i="151"/>
  <c r="I15" i="151"/>
  <c r="J15" i="151"/>
  <c r="K15" i="151"/>
  <c r="L15" i="151"/>
  <c r="M15" i="151"/>
  <c r="N15" i="151"/>
  <c r="O15" i="151"/>
  <c r="P15" i="151"/>
  <c r="Q15" i="151"/>
  <c r="R15" i="151"/>
  <c r="E15" i="151"/>
  <c r="F16" i="151"/>
  <c r="G16" i="151"/>
  <c r="H16" i="151"/>
  <c r="I16" i="151"/>
  <c r="J16" i="151"/>
  <c r="K16" i="151"/>
  <c r="L16" i="151"/>
  <c r="M16" i="151"/>
  <c r="N16" i="151"/>
  <c r="O16" i="151"/>
  <c r="P16" i="151"/>
  <c r="Q16" i="151"/>
  <c r="R16" i="151"/>
  <c r="S16" i="151"/>
  <c r="E16" i="151"/>
  <c r="F22" i="151"/>
  <c r="G22" i="151"/>
  <c r="H22" i="151"/>
  <c r="I22" i="151"/>
  <c r="J22" i="151"/>
  <c r="K22" i="151"/>
  <c r="L22" i="151"/>
  <c r="M22" i="151"/>
  <c r="N22" i="151"/>
  <c r="O22" i="151"/>
  <c r="P22" i="151"/>
  <c r="Q22" i="151"/>
  <c r="R22" i="151"/>
  <c r="F23" i="151"/>
  <c r="G23" i="151"/>
  <c r="H23" i="151"/>
  <c r="I23" i="151"/>
  <c r="J23" i="151"/>
  <c r="K23" i="151"/>
  <c r="L23" i="151"/>
  <c r="M23" i="151"/>
  <c r="N23" i="151"/>
  <c r="O23" i="151"/>
  <c r="P23" i="151"/>
  <c r="Q23" i="151"/>
  <c r="E22" i="151"/>
  <c r="D24" i="151"/>
  <c r="D23" i="151" s="1"/>
  <c r="E24" i="151"/>
  <c r="E23" i="151" s="1"/>
  <c r="F24" i="151"/>
  <c r="G24" i="151"/>
  <c r="H24" i="151"/>
  <c r="I24" i="151"/>
  <c r="J24" i="151"/>
  <c r="K24" i="151"/>
  <c r="L24" i="151"/>
  <c r="M24" i="151"/>
  <c r="N24" i="151"/>
  <c r="O24" i="151"/>
  <c r="P24" i="151"/>
  <c r="Q24" i="151"/>
  <c r="AA58" i="151" l="1"/>
  <c r="AA57" i="151" s="1"/>
  <c r="AA53" i="151" s="1"/>
  <c r="AA22" i="151" s="1"/>
  <c r="AA17" i="151" s="1"/>
  <c r="AA15" i="151" s="1"/>
</calcChain>
</file>

<file path=xl/sharedStrings.xml><?xml version="1.0" encoding="utf-8"?>
<sst xmlns="http://schemas.openxmlformats.org/spreadsheetml/2006/main" count="368" uniqueCount="237">
  <si>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</si>
  <si>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</si>
  <si>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</si>
  <si>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</si>
  <si>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</si>
  <si>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</si>
  <si>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</si>
  <si>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</si>
  <si>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</si>
  <si>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</si>
  <si>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</si>
  <si>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</si>
  <si>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</si>
  <si>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</si>
  <si>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</si>
  <si>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</si>
  <si>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</si>
  <si>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</si>
  <si>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</si>
  <si>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</si>
  <si>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</si>
  <si>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</si>
  <si>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</si>
  <si>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</si>
  <si>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</si>
  <si>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</si>
  <si>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</si>
  <si>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</si>
  <si>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</si>
  <si>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</si>
  <si>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</si>
  <si>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</si>
  <si>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</si>
  <si>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</si>
  <si>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</si>
  <si>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</si>
  <si>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</si>
  <si>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</si>
  <si>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</si>
  <si>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</si>
  <si>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</si>
  <si>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</si>
  <si>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</si>
  <si>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</si>
  <si>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</si>
  <si>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</si>
  <si>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</si>
  <si>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</si>
  <si>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</si>
  <si>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</si>
  <si>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</si>
  <si>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</si>
  <si>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</si>
  <si>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</si>
  <si>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</si>
  <si>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</si>
  <si>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</si>
  <si>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</si>
  <si>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</si>
  <si>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</si>
  <si>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</si>
  <si>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</si>
  <si>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</si>
  <si>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</si>
  <si>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</si>
  <si>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</si>
  <si>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</si>
  <si>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</si>
  <si>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</si>
  <si>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</si>
  <si>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</si>
  <si>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</si>
  <si>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</si>
  <si>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</si>
  <si>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</si>
  <si>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</si>
  <si>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</si>
  <si>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</si>
  <si>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</si>
  <si>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</si>
  <si>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</si>
  <si>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</si>
  <si>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</si>
  <si>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</si>
  <si>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</si>
  <si>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</si>
  <si>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</si>
  <si>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</si>
  <si>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</si>
  <si>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</si>
  <si>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</si>
  <si>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</si>
  <si>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</si>
  <si>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</si>
  <si>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</si>
  <si>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</si>
  <si>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</si>
  <si>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</si>
  <si>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</si>
  <si>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</si>
  <si>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</si>
  <si>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</si>
  <si>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</si>
  <si>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</si>
  <si>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</si>
  <si>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</si>
  <si>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</si>
  <si>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</si>
  <si>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</si>
  <si>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</si>
  <si>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</si>
  <si>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</si>
  <si>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</si>
  <si>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</si>
  <si>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</si>
  <si>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</si>
  <si>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</si>
  <si>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</si>
  <si>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</si>
  <si>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</si>
  <si>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</si>
  <si>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</si>
  <si>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</si>
  <si>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</si>
  <si>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</si>
  <si>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</si>
  <si>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</si>
  <si>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</si>
  <si>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</si>
  <si>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</si>
  <si>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</si>
  <si>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</si>
  <si>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</si>
  <si>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</si>
  <si>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</si>
  <si>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</si>
  <si>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</si>
  <si>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</si>
  <si>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</si>
  <si>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</si>
  <si>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</si>
  <si>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</si>
  <si>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</si>
  <si>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</si>
  <si>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</si>
  <si>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</si>
  <si>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</si>
  <si>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</si>
  <si>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</si>
  <si>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</si>
  <si>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</si>
  <si>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</si>
  <si>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</si>
  <si>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</si>
  <si>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</si>
  <si>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</si>
  <si>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</si>
  <si>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</si>
  <si>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</si>
  <si>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</si>
  <si>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</si>
  <si>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</si>
  <si>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</si>
  <si>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</si>
  <si>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</si>
  <si>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</si>
  <si>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</si>
  <si>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</si>
  <si>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</si>
  <si>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</si>
  <si>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</si>
  <si>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</si>
  <si>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</si>
  <si>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</si>
  <si>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</si>
  <si>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</si>
  <si>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</si>
  <si>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</si>
  <si>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</si>
  <si>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</si>
  <si>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</si>
  <si>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</si>
  <si>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</si>
  <si>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</si>
  <si>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</si>
  <si>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</si>
  <si>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</si>
  <si>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</si>
  <si>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</si>
  <si>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</si>
  <si>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</si>
  <si>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</si>
  <si>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</si>
  <si>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</si>
  <si>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</si>
  <si>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</si>
  <si>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</si>
  <si>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</si>
  <si>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</si>
  <si>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</si>
  <si>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</si>
  <si>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</si>
  <si>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</si>
  <si>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</si>
  <si>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</si>
  <si>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</si>
  <si>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</si>
  <si>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</si>
  <si>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Форма 1. Перечени инвестиционных проектов на год 2026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</si>
  <si>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</si>
  <si>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</si>
  <si>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03.10.2023 №58-р
«Об утверждении изменений, вносимых в инвестиционную программы ООО «Сетевое предприятие «Росэнерго» на 2023-2027 гг., утвержденную распоряжением комитета по топливно-энергетическому комплексу Ленинградской области  от 29.10.2021 №93»</t>
  </si>
  <si>
    <t>Приложение  № 1_4</t>
  </si>
  <si>
    <t xml:space="preserve">        Год раскрытия информации: 2025 год</t>
  </si>
  <si>
    <t>Утвржденный план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</si>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</sst>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3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49" fontId="12" fillId="0" borderId="18" xfId="54" applyNumberFormat="1" applyFont="1" applyBorder="1" applyAlignment="1">
      <alignment horizontal="center" vertical="center"/>
    </xf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3" fillId="0" borderId="0" xfId="54" applyFont="1" applyAlignment="1">
      <alignment horizontal="right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43" fillId="25" borderId="0" xfId="54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85"/>
  <sheetViews>
    <sheetView tabSelected="1" view="pageBreakPreview" zoomScale="60" zoomScaleNormal="60" workbookViewId="0">
      <selection activeCell="E15" sqref="E15:R15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3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36"/>
      <c r="AN1" s="36"/>
      <c r="AO1" s="36"/>
      <c r="BC1" s="36" t="s">
        <v>212</v>
      </c>
      <c r="BD1" s="36"/>
      <c r="BE1" s="36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49"/>
      <c r="N2" s="49"/>
      <c r="O2" s="49"/>
      <c r="P2" s="49"/>
      <c r="Q2" s="49"/>
      <c r="R2" s="49"/>
      <c r="S2" s="49"/>
      <c r="T2" s="49"/>
      <c r="U2" s="49"/>
      <c r="V2" s="49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36"/>
      <c r="AN2" s="36"/>
      <c r="AO2" s="36"/>
      <c r="BC2" s="36" t="s">
        <v>47</v>
      </c>
      <c r="BD2" s="36"/>
      <c r="BE2" s="36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6"/>
      <c r="AN3" s="36"/>
      <c r="AO3" s="36"/>
      <c r="BC3" s="36" t="s">
        <v>48</v>
      </c>
      <c r="BD3" s="36"/>
      <c r="BE3" s="36"/>
    </row>
    <row r="4" spans="1:79" ht="15.75" x14ac:dyDescent="0.2">
      <c r="A4" s="50" t="s">
        <v>208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</row>
    <row r="5" spans="1:79" ht="21.75" customHeight="1" x14ac:dyDescent="0.2">
      <c r="A5" s="52" t="s">
        <v>209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7"/>
      <c r="AQ5" s="7"/>
      <c r="AR5" s="7"/>
      <c r="AS5" s="7"/>
      <c r="AT5" s="7"/>
    </row>
    <row r="6" spans="1:79" ht="15.75" customHeight="1" x14ac:dyDescent="0.2">
      <c r="A6" s="41" t="s">
        <v>51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8"/>
      <c r="AQ6" s="8"/>
      <c r="AR6" s="8"/>
      <c r="AS6" s="8"/>
      <c r="AT6" s="8"/>
    </row>
    <row r="7" spans="1:79" s="2" customFormat="1" ht="24" customHeight="1" x14ac:dyDescent="0.2">
      <c r="A7" s="51" t="s">
        <v>213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9"/>
      <c r="AQ7" s="9"/>
      <c r="AR7" s="9"/>
      <c r="AS7" s="9"/>
      <c r="AT7" s="9"/>
    </row>
    <row r="8" spans="1:79" ht="36" customHeight="1" x14ac:dyDescent="0.2">
      <c r="A8" s="47" t="s">
        <v>211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10"/>
      <c r="AQ8" s="10"/>
      <c r="AR8" s="10"/>
      <c r="AS8" s="10"/>
      <c r="AT8" s="10"/>
    </row>
    <row r="9" spans="1:79" ht="21.75" customHeight="1" x14ac:dyDescent="0.3">
      <c r="A9" s="48" t="s">
        <v>52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2" t="s">
        <v>32</v>
      </c>
      <c r="B10" s="42" t="s">
        <v>1</v>
      </c>
      <c r="C10" s="42" t="s">
        <v>0</v>
      </c>
      <c r="D10" s="37" t="s">
        <v>31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</row>
    <row r="11" spans="1:79" ht="77.25" customHeight="1" x14ac:dyDescent="0.2">
      <c r="A11" s="42"/>
      <c r="B11" s="42"/>
      <c r="C11" s="42"/>
      <c r="D11" s="38" t="s">
        <v>7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0"/>
      <c r="X11" s="38" t="s">
        <v>8</v>
      </c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40"/>
      <c r="AJ11" s="38" t="s">
        <v>5</v>
      </c>
      <c r="AK11" s="39"/>
      <c r="AL11" s="39"/>
      <c r="AM11" s="39"/>
      <c r="AN11" s="39"/>
      <c r="AO11" s="40"/>
      <c r="AP11" s="38" t="s">
        <v>6</v>
      </c>
      <c r="AQ11" s="39"/>
      <c r="AR11" s="39"/>
      <c r="AS11" s="40"/>
      <c r="AT11" s="38" t="s">
        <v>2</v>
      </c>
      <c r="AU11" s="39"/>
      <c r="AV11" s="39"/>
      <c r="AW11" s="39"/>
      <c r="AX11" s="39"/>
      <c r="AY11" s="40"/>
      <c r="AZ11" s="38" t="s">
        <v>3</v>
      </c>
      <c r="BA11" s="39"/>
      <c r="BB11" s="39"/>
      <c r="BC11" s="40"/>
      <c r="BD11" s="38" t="s">
        <v>4</v>
      </c>
      <c r="BE11" s="40"/>
    </row>
    <row r="12" spans="1:79" s="2" customFormat="1" ht="278.25" customHeight="1" x14ac:dyDescent="0.2">
      <c r="A12" s="42"/>
      <c r="B12" s="42"/>
      <c r="C12" s="42"/>
      <c r="D12" s="38" t="s">
        <v>53</v>
      </c>
      <c r="E12" s="40"/>
      <c r="F12" s="38" t="s">
        <v>54</v>
      </c>
      <c r="G12" s="40"/>
      <c r="H12" s="38" t="s">
        <v>55</v>
      </c>
      <c r="I12" s="40"/>
      <c r="J12" s="38" t="s">
        <v>56</v>
      </c>
      <c r="K12" s="40"/>
      <c r="L12" s="43" t="s">
        <v>57</v>
      </c>
      <c r="M12" s="44"/>
      <c r="N12" s="43" t="s">
        <v>58</v>
      </c>
      <c r="O12" s="44"/>
      <c r="P12" s="35" t="s">
        <v>59</v>
      </c>
      <c r="Q12" s="35"/>
      <c r="R12" s="35" t="s">
        <v>60</v>
      </c>
      <c r="S12" s="35"/>
      <c r="T12" s="35" t="s">
        <v>61</v>
      </c>
      <c r="U12" s="35"/>
      <c r="V12" s="45" t="s">
        <v>62</v>
      </c>
      <c r="W12" s="46"/>
      <c r="X12" s="43" t="s">
        <v>63</v>
      </c>
      <c r="Y12" s="44"/>
      <c r="Z12" s="43" t="s">
        <v>64</v>
      </c>
      <c r="AA12" s="44"/>
      <c r="AB12" s="43" t="s">
        <v>65</v>
      </c>
      <c r="AC12" s="44"/>
      <c r="AD12" s="35" t="s">
        <v>66</v>
      </c>
      <c r="AE12" s="35"/>
      <c r="AF12" s="35" t="s">
        <v>67</v>
      </c>
      <c r="AG12" s="35"/>
      <c r="AH12" s="45" t="s">
        <v>68</v>
      </c>
      <c r="AI12" s="46"/>
      <c r="AJ12" s="45" t="s">
        <v>69</v>
      </c>
      <c r="AK12" s="46"/>
      <c r="AL12" s="45" t="s">
        <v>70</v>
      </c>
      <c r="AM12" s="46"/>
      <c r="AN12" s="35" t="s">
        <v>71</v>
      </c>
      <c r="AO12" s="35"/>
      <c r="AP12" s="35" t="s">
        <v>72</v>
      </c>
      <c r="AQ12" s="35"/>
      <c r="AR12" s="35" t="s">
        <v>73</v>
      </c>
      <c r="AS12" s="35"/>
      <c r="AT12" s="35" t="s">
        <v>74</v>
      </c>
      <c r="AU12" s="35"/>
      <c r="AV12" s="35" t="s">
        <v>75</v>
      </c>
      <c r="AW12" s="35"/>
      <c r="AX12" s="35" t="s">
        <v>76</v>
      </c>
      <c r="AY12" s="35"/>
      <c r="AZ12" s="35" t="s">
        <v>77</v>
      </c>
      <c r="BA12" s="35"/>
      <c r="BB12" s="35" t="s">
        <v>78</v>
      </c>
      <c r="BC12" s="35"/>
      <c r="BD12" s="35" t="s">
        <v>79</v>
      </c>
      <c r="BE12" s="35"/>
    </row>
    <row r="13" spans="1:79" ht="128.25" customHeight="1" x14ac:dyDescent="0.2">
      <c r="A13" s="42"/>
      <c r="B13" s="42"/>
      <c r="C13" s="42"/>
      <c r="D13" s="12" t="s">
        <v>214</v>
      </c>
      <c r="E13" s="12" t="s">
        <v>96</v>
      </c>
      <c r="F13" s="12" t="s">
        <v>214</v>
      </c>
      <c r="G13" s="12" t="s">
        <v>96</v>
      </c>
      <c r="H13" s="12" t="s">
        <v>214</v>
      </c>
      <c r="I13" s="12" t="s">
        <v>96</v>
      </c>
      <c r="J13" s="12" t="s">
        <v>214</v>
      </c>
      <c r="K13" s="12" t="s">
        <v>96</v>
      </c>
      <c r="L13" s="12" t="s">
        <v>214</v>
      </c>
      <c r="M13" s="12" t="s">
        <v>96</v>
      </c>
      <c r="N13" s="12" t="s">
        <v>214</v>
      </c>
      <c r="O13" s="12" t="s">
        <v>96</v>
      </c>
      <c r="P13" s="12" t="s">
        <v>214</v>
      </c>
      <c r="Q13" s="12" t="s">
        <v>96</v>
      </c>
      <c r="R13" s="12" t="s">
        <v>214</v>
      </c>
      <c r="S13" s="12" t="s">
        <v>96</v>
      </c>
      <c r="T13" s="12" t="s">
        <v>214</v>
      </c>
      <c r="U13" s="12" t="s">
        <v>96</v>
      </c>
      <c r="V13" s="12" t="s">
        <v>214</v>
      </c>
      <c r="W13" s="12" t="s">
        <v>96</v>
      </c>
      <c r="X13" s="12" t="s">
        <v>214</v>
      </c>
      <c r="Y13" s="12" t="s">
        <v>96</v>
      </c>
      <c r="Z13" s="12" t="s">
        <v>214</v>
      </c>
      <c r="AA13" s="12" t="s">
        <v>96</v>
      </c>
      <c r="AB13" s="12" t="s">
        <v>214</v>
      </c>
      <c r="AC13" s="12" t="s">
        <v>96</v>
      </c>
      <c r="AD13" s="12" t="s">
        <v>214</v>
      </c>
      <c r="AE13" s="12" t="s">
        <v>96</v>
      </c>
      <c r="AF13" s="12" t="s">
        <v>214</v>
      </c>
      <c r="AG13" s="12" t="s">
        <v>96</v>
      </c>
      <c r="AH13" s="12" t="s">
        <v>214</v>
      </c>
      <c r="AI13" s="12" t="s">
        <v>96</v>
      </c>
      <c r="AJ13" s="12" t="s">
        <v>214</v>
      </c>
      <c r="AK13" s="12" t="s">
        <v>96</v>
      </c>
      <c r="AL13" s="12" t="s">
        <v>214</v>
      </c>
      <c r="AM13" s="12" t="s">
        <v>96</v>
      </c>
      <c r="AN13" s="12" t="s">
        <v>214</v>
      </c>
      <c r="AO13" s="12" t="s">
        <v>96</v>
      </c>
      <c r="AP13" s="12" t="s">
        <v>214</v>
      </c>
      <c r="AQ13" s="12" t="s">
        <v>96</v>
      </c>
      <c r="AR13" s="12" t="s">
        <v>214</v>
      </c>
      <c r="AS13" s="12" t="s">
        <v>96</v>
      </c>
      <c r="AT13" s="12" t="s">
        <v>214</v>
      </c>
      <c r="AU13" s="12" t="s">
        <v>96</v>
      </c>
      <c r="AV13" s="12" t="s">
        <v>214</v>
      </c>
      <c r="AW13" s="12" t="s">
        <v>96</v>
      </c>
      <c r="AX13" s="12" t="s">
        <v>214</v>
      </c>
      <c r="AY13" s="12" t="s">
        <v>96</v>
      </c>
      <c r="AZ13" s="12" t="s">
        <v>214</v>
      </c>
      <c r="BA13" s="12" t="s">
        <v>96</v>
      </c>
      <c r="BB13" s="12" t="s">
        <v>214</v>
      </c>
      <c r="BC13" s="12" t="s">
        <v>96</v>
      </c>
      <c r="BD13" s="12" t="s">
        <v>214</v>
      </c>
      <c r="BE13" s="12" t="s">
        <v>96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97</v>
      </c>
      <c r="B15" s="19" t="s">
        <v>144</v>
      </c>
      <c r="C15" s="20" t="s">
        <v>194</v>
      </c>
      <c r="D15" s="17">
        <v>0</v>
      </c>
      <c r="E15" s="17">
        <f>E16</f>
        <v>2</v>
      </c>
      <c r="F15" s="17">
        <f t="shared" ref="F15:R15" si="0">F16</f>
        <v>0</v>
      </c>
      <c r="G15" s="17">
        <f t="shared" si="0"/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0.83199999999999996</v>
      </c>
      <c r="P15" s="17">
        <f t="shared" si="0"/>
        <v>0</v>
      </c>
      <c r="Q15" s="17">
        <f t="shared" si="0"/>
        <v>2.0284399999999998</v>
      </c>
      <c r="R15" s="17">
        <f t="shared" si="0"/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2.25</v>
      </c>
      <c r="AA15" s="17">
        <f>AA17</f>
        <v>3.3200000000000003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98</v>
      </c>
      <c r="B16" s="19" t="s">
        <v>145</v>
      </c>
      <c r="C16" s="20" t="s">
        <v>194</v>
      </c>
      <c r="D16" s="17">
        <v>0</v>
      </c>
      <c r="E16" s="17">
        <f>E22</f>
        <v>2</v>
      </c>
      <c r="F16" s="17">
        <f t="shared" ref="F16:S16" si="1">F22</f>
        <v>0</v>
      </c>
      <c r="G16" s="17">
        <f t="shared" si="1"/>
        <v>0</v>
      </c>
      <c r="H16" s="17">
        <f t="shared" si="1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0</v>
      </c>
      <c r="N16" s="17">
        <f t="shared" si="1"/>
        <v>0</v>
      </c>
      <c r="O16" s="17">
        <f t="shared" si="1"/>
        <v>0.83199999999999996</v>
      </c>
      <c r="P16" s="17">
        <f t="shared" si="1"/>
        <v>0</v>
      </c>
      <c r="Q16" s="17">
        <f t="shared" si="1"/>
        <v>2.0284399999999998</v>
      </c>
      <c r="R16" s="17">
        <f t="shared" si="1"/>
        <v>0</v>
      </c>
      <c r="S16" s="17">
        <f t="shared" si="1"/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99</v>
      </c>
      <c r="B17" s="19" t="s">
        <v>146</v>
      </c>
      <c r="C17" s="20" t="s">
        <v>194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2.25</v>
      </c>
      <c r="AA17" s="17">
        <f>AA22</f>
        <v>3.3200000000000003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100</v>
      </c>
      <c r="B18" s="21" t="s">
        <v>147</v>
      </c>
      <c r="C18" s="20" t="s">
        <v>194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101</v>
      </c>
      <c r="B19" s="19" t="s">
        <v>148</v>
      </c>
      <c r="C19" s="20" t="s">
        <v>194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102</v>
      </c>
      <c r="B20" s="19" t="s">
        <v>149</v>
      </c>
      <c r="C20" s="20" t="s">
        <v>194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103</v>
      </c>
      <c r="B21" s="21" t="s">
        <v>150</v>
      </c>
      <c r="C21" s="20" t="s">
        <v>194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104</v>
      </c>
      <c r="B22" s="19" t="s">
        <v>151</v>
      </c>
      <c r="C22" s="20" t="s">
        <v>194</v>
      </c>
      <c r="D22" s="17">
        <v>0</v>
      </c>
      <c r="E22" s="17">
        <f>E23</f>
        <v>2</v>
      </c>
      <c r="F22" s="17">
        <f t="shared" ref="F22:R22" si="2">F23</f>
        <v>0</v>
      </c>
      <c r="G22" s="17">
        <f t="shared" si="2"/>
        <v>0</v>
      </c>
      <c r="H22" s="17">
        <f t="shared" si="2"/>
        <v>0</v>
      </c>
      <c r="I22" s="17">
        <f t="shared" si="2"/>
        <v>0</v>
      </c>
      <c r="J22" s="17">
        <f t="shared" si="2"/>
        <v>0</v>
      </c>
      <c r="K22" s="17">
        <f t="shared" si="2"/>
        <v>0</v>
      </c>
      <c r="L22" s="17">
        <f t="shared" si="2"/>
        <v>0</v>
      </c>
      <c r="M22" s="17">
        <f t="shared" si="2"/>
        <v>0</v>
      </c>
      <c r="N22" s="17">
        <f t="shared" si="2"/>
        <v>0</v>
      </c>
      <c r="O22" s="17">
        <f t="shared" si="2"/>
        <v>0.83199999999999996</v>
      </c>
      <c r="P22" s="17">
        <f t="shared" si="2"/>
        <v>0</v>
      </c>
      <c r="Q22" s="17">
        <f t="shared" si="2"/>
        <v>2.0284399999999998</v>
      </c>
      <c r="R22" s="17">
        <f t="shared" si="2"/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2.25</v>
      </c>
      <c r="AA22" s="17">
        <f>AA53</f>
        <v>3.3200000000000003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105</v>
      </c>
      <c r="B23" s="19" t="s">
        <v>152</v>
      </c>
      <c r="C23" s="20" t="s">
        <v>194</v>
      </c>
      <c r="D23" s="17">
        <f t="shared" ref="D23:P23" si="3">D24</f>
        <v>0</v>
      </c>
      <c r="E23" s="17">
        <f t="shared" si="3"/>
        <v>2</v>
      </c>
      <c r="F23" s="17">
        <f t="shared" ref="F23" si="4">F24</f>
        <v>0</v>
      </c>
      <c r="G23" s="17">
        <f t="shared" ref="G23" si="5">G24</f>
        <v>0</v>
      </c>
      <c r="H23" s="17">
        <f t="shared" ref="H23" si="6">H24</f>
        <v>0</v>
      </c>
      <c r="I23" s="17">
        <f t="shared" ref="I23" si="7">I24</f>
        <v>0</v>
      </c>
      <c r="J23" s="17">
        <f t="shared" ref="J23" si="8">J24</f>
        <v>0</v>
      </c>
      <c r="K23" s="17">
        <f t="shared" ref="K23" si="9">K24</f>
        <v>0</v>
      </c>
      <c r="L23" s="17">
        <f t="shared" ref="L23" si="10">L24</f>
        <v>0</v>
      </c>
      <c r="M23" s="17">
        <f t="shared" ref="M23" si="11">M24</f>
        <v>0</v>
      </c>
      <c r="N23" s="17">
        <f t="shared" ref="N23" si="12">N24</f>
        <v>0</v>
      </c>
      <c r="O23" s="17">
        <f t="shared" ref="O23" si="13">O24</f>
        <v>0.83199999999999996</v>
      </c>
      <c r="P23" s="17">
        <f t="shared" ref="P23" si="14">P24</f>
        <v>0</v>
      </c>
      <c r="Q23" s="17">
        <f t="shared" ref="Q23" si="15">Q24</f>
        <v>2.0284399999999998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106</v>
      </c>
      <c r="B24" s="19" t="s">
        <v>153</v>
      </c>
      <c r="C24" s="20" t="s">
        <v>194</v>
      </c>
      <c r="D24" s="17">
        <f t="shared" ref="D24:P24" si="16">D25+D33+D35</f>
        <v>0</v>
      </c>
      <c r="E24" s="17">
        <f t="shared" si="16"/>
        <v>2</v>
      </c>
      <c r="F24" s="17">
        <f t="shared" si="16"/>
        <v>0</v>
      </c>
      <c r="G24" s="17">
        <f t="shared" si="16"/>
        <v>0</v>
      </c>
      <c r="H24" s="17">
        <f t="shared" si="16"/>
        <v>0</v>
      </c>
      <c r="I24" s="17">
        <f t="shared" si="16"/>
        <v>0</v>
      </c>
      <c r="J24" s="17">
        <f t="shared" si="16"/>
        <v>0</v>
      </c>
      <c r="K24" s="17">
        <f t="shared" si="16"/>
        <v>0</v>
      </c>
      <c r="L24" s="17">
        <f t="shared" si="16"/>
        <v>0</v>
      </c>
      <c r="M24" s="17">
        <f t="shared" si="16"/>
        <v>0</v>
      </c>
      <c r="N24" s="17">
        <f t="shared" si="16"/>
        <v>0</v>
      </c>
      <c r="O24" s="17">
        <f t="shared" si="16"/>
        <v>0.83199999999999996</v>
      </c>
      <c r="P24" s="17">
        <f t="shared" si="16"/>
        <v>0</v>
      </c>
      <c r="Q24" s="17">
        <f>Q25+Q33+Q35</f>
        <v>2.0284399999999998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107</v>
      </c>
      <c r="B25" s="19" t="s">
        <v>154</v>
      </c>
      <c r="C25" s="20" t="s">
        <v>194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1" customFormat="1" ht="141.75" x14ac:dyDescent="0.2">
      <c r="A26" s="32" t="s">
        <v>107</v>
      </c>
      <c r="B26" s="33" t="s">
        <v>216</v>
      </c>
      <c r="C26" s="25" t="s">
        <v>217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</row>
    <row r="27" spans="1:79" s="31" customFormat="1" ht="126" x14ac:dyDescent="0.2">
      <c r="A27" s="32" t="s">
        <v>107</v>
      </c>
      <c r="B27" s="33" t="s">
        <v>218</v>
      </c>
      <c r="C27" s="25" t="s">
        <v>219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</row>
    <row r="28" spans="1:79" s="31" customFormat="1" ht="126" x14ac:dyDescent="0.2">
      <c r="A28" s="32" t="s">
        <v>107</v>
      </c>
      <c r="B28" s="33" t="s">
        <v>220</v>
      </c>
      <c r="C28" s="25" t="s">
        <v>221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</row>
    <row r="29" spans="1:79" s="31" customFormat="1" ht="110.25" x14ac:dyDescent="0.2">
      <c r="A29" s="32" t="s">
        <v>107</v>
      </c>
      <c r="B29" s="33" t="s">
        <v>222</v>
      </c>
      <c r="C29" s="25" t="s">
        <v>223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</row>
    <row r="30" spans="1:79" s="31" customFormat="1" ht="110.25" x14ac:dyDescent="0.2">
      <c r="A30" s="32" t="s">
        <v>107</v>
      </c>
      <c r="B30" s="33" t="s">
        <v>224</v>
      </c>
      <c r="C30" s="25" t="s">
        <v>225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</row>
    <row r="31" spans="1:79" s="31" customFormat="1" ht="126" x14ac:dyDescent="0.2">
      <c r="A31" s="32" t="s">
        <v>107</v>
      </c>
      <c r="B31" s="33" t="s">
        <v>226</v>
      </c>
      <c r="C31" s="25" t="s">
        <v>227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</row>
    <row r="32" spans="1:79" s="31" customFormat="1" ht="141.75" x14ac:dyDescent="0.2">
      <c r="A32" s="32" t="s">
        <v>107</v>
      </c>
      <c r="B32" s="33" t="s">
        <v>228</v>
      </c>
      <c r="C32" s="25" t="s">
        <v>229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</row>
    <row r="33" spans="1:57" s="30" customFormat="1" ht="47.25" x14ac:dyDescent="0.2">
      <c r="A33" s="22" t="s">
        <v>108</v>
      </c>
      <c r="B33" s="24" t="s">
        <v>155</v>
      </c>
      <c r="C33" s="20" t="s">
        <v>194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110.25" x14ac:dyDescent="0.2">
      <c r="A34" s="34" t="s">
        <v>108</v>
      </c>
      <c r="B34" s="33" t="s">
        <v>230</v>
      </c>
      <c r="C34" s="25" t="s">
        <v>231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</row>
    <row r="35" spans="1:57" s="30" customFormat="1" ht="31.5" x14ac:dyDescent="0.2">
      <c r="A35" s="22" t="s">
        <v>109</v>
      </c>
      <c r="B35" s="24" t="s">
        <v>156</v>
      </c>
      <c r="C35" s="20" t="s">
        <v>194</v>
      </c>
      <c r="D35" s="17">
        <v>0</v>
      </c>
      <c r="E35" s="17">
        <v>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0.83199999999999996</v>
      </c>
      <c r="P35" s="17">
        <v>0</v>
      </c>
      <c r="Q35" s="17">
        <v>2.0284399999999998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110.25" x14ac:dyDescent="0.2">
      <c r="A36" s="34" t="s">
        <v>109</v>
      </c>
      <c r="B36" s="33" t="s">
        <v>232</v>
      </c>
      <c r="C36" s="25" t="s">
        <v>233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0.13200000000000001</v>
      </c>
      <c r="P36" s="27">
        <v>0</v>
      </c>
      <c r="Q36" s="27">
        <v>0.22500000000000001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</row>
    <row r="37" spans="1:57" s="30" customFormat="1" ht="126" x14ac:dyDescent="0.2">
      <c r="A37" s="34" t="s">
        <v>109</v>
      </c>
      <c r="B37" s="33" t="s">
        <v>234</v>
      </c>
      <c r="C37" s="25" t="s">
        <v>235</v>
      </c>
      <c r="D37" s="27">
        <v>0</v>
      </c>
      <c r="E37" s="27">
        <v>2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0.7</v>
      </c>
      <c r="P37" s="27">
        <v>0</v>
      </c>
      <c r="Q37" s="27">
        <v>1.8034399999999999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</row>
    <row r="38" spans="1:57" s="30" customFormat="1" ht="31.5" x14ac:dyDescent="0.2">
      <c r="A38" s="23" t="s">
        <v>110</v>
      </c>
      <c r="B38" s="19" t="s">
        <v>157</v>
      </c>
      <c r="C38" s="20" t="s">
        <v>194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47.25" x14ac:dyDescent="0.2">
      <c r="A39" s="22" t="s">
        <v>111</v>
      </c>
      <c r="B39" s="19" t="s">
        <v>158</v>
      </c>
      <c r="C39" s="20" t="s">
        <v>194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112</v>
      </c>
      <c r="B40" s="19" t="s">
        <v>159</v>
      </c>
      <c r="C40" s="20" t="s">
        <v>194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31.5" x14ac:dyDescent="0.2">
      <c r="A41" s="22" t="s">
        <v>113</v>
      </c>
      <c r="B41" s="19" t="s">
        <v>160</v>
      </c>
      <c r="C41" s="20" t="s">
        <v>194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31.5" x14ac:dyDescent="0.2">
      <c r="A42" s="22" t="s">
        <v>114</v>
      </c>
      <c r="B42" s="19" t="s">
        <v>161</v>
      </c>
      <c r="C42" s="20" t="s">
        <v>194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114</v>
      </c>
      <c r="B43" s="19" t="s">
        <v>162</v>
      </c>
      <c r="C43" s="20" t="s">
        <v>194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114</v>
      </c>
      <c r="B44" s="19" t="s">
        <v>163</v>
      </c>
      <c r="C44" s="20" t="s">
        <v>194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63" x14ac:dyDescent="0.2">
      <c r="A45" s="22" t="s">
        <v>114</v>
      </c>
      <c r="B45" s="19" t="s">
        <v>164</v>
      </c>
      <c r="C45" s="20" t="s">
        <v>194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31.5" x14ac:dyDescent="0.2">
      <c r="A46" s="22" t="s">
        <v>115</v>
      </c>
      <c r="B46" s="19" t="s">
        <v>161</v>
      </c>
      <c r="C46" s="20" t="s">
        <v>194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63" x14ac:dyDescent="0.2">
      <c r="A47" s="22" t="s">
        <v>115</v>
      </c>
      <c r="B47" s="19" t="s">
        <v>162</v>
      </c>
      <c r="C47" s="20" t="s">
        <v>194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63" x14ac:dyDescent="0.2">
      <c r="A48" s="22" t="s">
        <v>115</v>
      </c>
      <c r="B48" s="19" t="s">
        <v>163</v>
      </c>
      <c r="C48" s="20" t="s">
        <v>194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63" x14ac:dyDescent="0.2">
      <c r="A49" s="22" t="s">
        <v>115</v>
      </c>
      <c r="B49" s="19" t="s">
        <v>165</v>
      </c>
      <c r="C49" s="20" t="s">
        <v>194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63" x14ac:dyDescent="0.2">
      <c r="A50" s="22" t="s">
        <v>116</v>
      </c>
      <c r="B50" s="19" t="s">
        <v>166</v>
      </c>
      <c r="C50" s="20" t="s">
        <v>194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47.25" x14ac:dyDescent="0.2">
      <c r="A51" s="22" t="s">
        <v>117</v>
      </c>
      <c r="B51" s="19" t="s">
        <v>167</v>
      </c>
      <c r="C51" s="20" t="s">
        <v>194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47.25" x14ac:dyDescent="0.2">
      <c r="A52" s="22" t="s">
        <v>118</v>
      </c>
      <c r="B52" s="19" t="s">
        <v>168</v>
      </c>
      <c r="C52" s="20" t="s">
        <v>194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s="30" customFormat="1" ht="31.5" x14ac:dyDescent="0.2">
      <c r="A53" s="22" t="s">
        <v>119</v>
      </c>
      <c r="B53" s="19" t="s">
        <v>169</v>
      </c>
      <c r="C53" s="20" t="s">
        <v>194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2.25</v>
      </c>
      <c r="AA53" s="17">
        <f>AA57</f>
        <v>3.3200000000000003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</row>
    <row r="54" spans="1:57" s="30" customFormat="1" ht="47.25" x14ac:dyDescent="0.2">
      <c r="A54" s="22" t="s">
        <v>120</v>
      </c>
      <c r="B54" s="19" t="s">
        <v>170</v>
      </c>
      <c r="C54" s="20" t="s">
        <v>194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</row>
    <row r="55" spans="1:57" s="30" customFormat="1" ht="31.5" x14ac:dyDescent="0.2">
      <c r="A55" s="22" t="s">
        <v>121</v>
      </c>
      <c r="B55" s="19" t="s">
        <v>171</v>
      </c>
      <c r="C55" s="20" t="s">
        <v>194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</row>
    <row r="56" spans="1:57" s="30" customFormat="1" ht="31.5" x14ac:dyDescent="0.2">
      <c r="A56" s="22" t="s">
        <v>122</v>
      </c>
      <c r="B56" s="24" t="s">
        <v>172</v>
      </c>
      <c r="C56" s="20" t="s">
        <v>194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</row>
    <row r="57" spans="1:57" s="30" customFormat="1" ht="31.5" x14ac:dyDescent="0.2">
      <c r="A57" s="18" t="s">
        <v>123</v>
      </c>
      <c r="B57" s="19" t="s">
        <v>173</v>
      </c>
      <c r="C57" s="20" t="s">
        <v>194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2.25</v>
      </c>
      <c r="AA57" s="17">
        <f>AA58</f>
        <v>3.3200000000000003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</row>
    <row r="58" spans="1:57" s="30" customFormat="1" ht="15.75" x14ac:dyDescent="0.2">
      <c r="A58" s="22" t="s">
        <v>124</v>
      </c>
      <c r="B58" s="19" t="s">
        <v>174</v>
      </c>
      <c r="C58" s="20" t="s">
        <v>194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2.25</v>
      </c>
      <c r="AA58" s="17">
        <f>AA63+AA65</f>
        <v>3.3200000000000003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</row>
    <row r="59" spans="1:57" ht="47.25" x14ac:dyDescent="0.2">
      <c r="A59" s="25" t="s">
        <v>124</v>
      </c>
      <c r="B59" s="26" t="s">
        <v>196</v>
      </c>
      <c r="C59" s="27" t="s">
        <v>195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47.25" x14ac:dyDescent="0.2">
      <c r="A60" s="25" t="s">
        <v>124</v>
      </c>
      <c r="B60" s="26" t="s">
        <v>197</v>
      </c>
      <c r="C60" s="27" t="s">
        <v>198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</row>
    <row r="61" spans="1:57" ht="47.25" x14ac:dyDescent="0.2">
      <c r="A61" s="25" t="s">
        <v>124</v>
      </c>
      <c r="B61" s="26" t="s">
        <v>199</v>
      </c>
      <c r="C61" s="27" t="s">
        <v>200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</row>
    <row r="62" spans="1:57" ht="47.25" x14ac:dyDescent="0.2">
      <c r="A62" s="25" t="s">
        <v>124</v>
      </c>
      <c r="B62" s="26" t="s">
        <v>201</v>
      </c>
      <c r="C62" s="27" t="s">
        <v>202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</row>
    <row r="63" spans="1:57" ht="47.25" x14ac:dyDescent="0.2">
      <c r="A63" s="25" t="s">
        <v>124</v>
      </c>
      <c r="B63" s="26" t="s">
        <v>203</v>
      </c>
      <c r="C63" s="27" t="s">
        <v>204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2.25</v>
      </c>
      <c r="AA63" s="16">
        <v>2.25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</row>
    <row r="64" spans="1:57" ht="126" x14ac:dyDescent="0.2">
      <c r="A64" s="25" t="s">
        <v>124</v>
      </c>
      <c r="B64" s="26" t="s">
        <v>210</v>
      </c>
      <c r="C64" s="27" t="s">
        <v>205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</row>
    <row r="65" spans="1:57" ht="47.25" x14ac:dyDescent="0.2">
      <c r="A65" s="25" t="s">
        <v>124</v>
      </c>
      <c r="B65" s="26" t="s">
        <v>206</v>
      </c>
      <c r="C65" s="27" t="s">
        <v>207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1.07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</row>
    <row r="66" spans="1:57" ht="63" x14ac:dyDescent="0.2">
      <c r="A66" s="25" t="s">
        <v>124</v>
      </c>
      <c r="B66" s="26" t="s">
        <v>236</v>
      </c>
      <c r="C66" s="27" t="s">
        <v>215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</row>
    <row r="67" spans="1:57" s="30" customFormat="1" ht="31.5" x14ac:dyDescent="0.2">
      <c r="A67" s="22" t="s">
        <v>125</v>
      </c>
      <c r="B67" s="19" t="s">
        <v>175</v>
      </c>
      <c r="C67" s="20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126</v>
      </c>
      <c r="B68" s="19" t="s">
        <v>176</v>
      </c>
      <c r="C68" s="20" t="s">
        <v>194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127</v>
      </c>
      <c r="B69" s="19" t="s">
        <v>177</v>
      </c>
      <c r="C69" s="20" t="s">
        <v>194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128</v>
      </c>
      <c r="B70" s="19" t="s">
        <v>178</v>
      </c>
      <c r="C70" s="20" t="s">
        <v>194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129</v>
      </c>
      <c r="B71" s="19" t="s">
        <v>179</v>
      </c>
      <c r="C71" s="20" t="s">
        <v>194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130</v>
      </c>
      <c r="B72" s="19" t="s">
        <v>180</v>
      </c>
      <c r="C72" s="20" t="s">
        <v>194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131</v>
      </c>
      <c r="B73" s="19" t="s">
        <v>181</v>
      </c>
      <c r="C73" s="20" t="s">
        <v>194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31.5" x14ac:dyDescent="0.2">
      <c r="A74" s="22" t="s">
        <v>132</v>
      </c>
      <c r="B74" s="19" t="s">
        <v>182</v>
      </c>
      <c r="C74" s="20" t="s">
        <v>194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31.5" x14ac:dyDescent="0.2">
      <c r="A75" s="22" t="s">
        <v>133</v>
      </c>
      <c r="B75" s="19" t="s">
        <v>183</v>
      </c>
      <c r="C75" s="20" t="s">
        <v>194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31.5" x14ac:dyDescent="0.2">
      <c r="A76" s="22" t="s">
        <v>134</v>
      </c>
      <c r="B76" s="19" t="s">
        <v>184</v>
      </c>
      <c r="C76" s="20" t="s">
        <v>194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135</v>
      </c>
      <c r="B77" s="19" t="s">
        <v>185</v>
      </c>
      <c r="C77" s="20" t="s">
        <v>194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136</v>
      </c>
      <c r="B78" s="19" t="s">
        <v>186</v>
      </c>
      <c r="C78" s="20" t="s">
        <v>194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31.5" x14ac:dyDescent="0.2">
      <c r="A79" s="22" t="s">
        <v>137</v>
      </c>
      <c r="B79" s="19" t="s">
        <v>187</v>
      </c>
      <c r="C79" s="20" t="s">
        <v>194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s="30" customFormat="1" ht="47.25" x14ac:dyDescent="0.2">
      <c r="A80" s="22" t="s">
        <v>138</v>
      </c>
      <c r="B80" s="19" t="s">
        <v>188</v>
      </c>
      <c r="C80" s="20" t="s">
        <v>194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  <row r="81" spans="1:57" s="30" customFormat="1" ht="47.25" x14ac:dyDescent="0.2">
      <c r="A81" s="22" t="s">
        <v>139</v>
      </c>
      <c r="B81" s="19" t="s">
        <v>189</v>
      </c>
      <c r="C81" s="20" t="s">
        <v>194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</row>
    <row r="82" spans="1:57" s="30" customFormat="1" ht="31.5" x14ac:dyDescent="0.2">
      <c r="A82" s="22" t="s">
        <v>140</v>
      </c>
      <c r="B82" s="19" t="s">
        <v>190</v>
      </c>
      <c r="C82" s="20" t="s">
        <v>194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</row>
    <row r="83" spans="1:57" s="30" customFormat="1" ht="31.5" x14ac:dyDescent="0.2">
      <c r="A83" s="22" t="s">
        <v>141</v>
      </c>
      <c r="B83" s="19" t="s">
        <v>191</v>
      </c>
      <c r="C83" s="20" t="s">
        <v>194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</row>
    <row r="84" spans="1:57" s="30" customFormat="1" ht="31.5" x14ac:dyDescent="0.2">
      <c r="A84" s="22" t="s">
        <v>142</v>
      </c>
      <c r="B84" s="19" t="s">
        <v>192</v>
      </c>
      <c r="C84" s="20" t="s">
        <v>194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</row>
    <row r="85" spans="1:57" s="30" customFormat="1" ht="15.75" x14ac:dyDescent="0.2">
      <c r="A85" s="22" t="s">
        <v>143</v>
      </c>
      <c r="B85" s="19" t="s">
        <v>193</v>
      </c>
      <c r="C85" s="20" t="s">
        <v>194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2025-11-07T14:39:57Z</dcterms:modified>
</cp:coreProperties>
</file>